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Voja\Desktop\"/>
    </mc:Choice>
  </mc:AlternateContent>
  <xr:revisionPtr revIDLastSave="0" documentId="13_ncr:1_{E708B23B-892D-49C5-8096-0DF79286B7E5}" xr6:coauthVersionLast="47" xr6:coauthVersionMax="47" xr10:uidLastSave="{00000000-0000-0000-0000-000000000000}"/>
  <bookViews>
    <workbookView xWindow="2580" yWindow="2580" windowWidth="41484" windowHeight="18348" xr2:uid="{44A763AE-1F2E-4AD5-8190-C03FC8048485}"/>
  </bookViews>
  <sheets>
    <sheet name="Sheet1" sheetId="1" r:id="rId1"/>
  </sheets>
  <definedNames>
    <definedName name="_xlnm.Print_Area" localSheetId="0">Sheet1!$A$1:$K$49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9" i="1" l="1"/>
  <c r="B48" i="1"/>
  <c r="B47" i="1"/>
  <c r="I41" i="1"/>
  <c r="J40" i="1"/>
  <c r="H40" i="1"/>
  <c r="J39" i="1"/>
  <c r="H39" i="1"/>
  <c r="J38" i="1"/>
  <c r="H38" i="1"/>
  <c r="J37" i="1"/>
  <c r="H37" i="1"/>
  <c r="J33" i="1"/>
  <c r="I32" i="1"/>
  <c r="J31" i="1"/>
  <c r="H31" i="1"/>
  <c r="J30" i="1"/>
  <c r="H30" i="1"/>
  <c r="J29" i="1"/>
  <c r="H29" i="1"/>
  <c r="J28" i="1"/>
  <c r="H28" i="1"/>
  <c r="J27" i="1"/>
  <c r="H27" i="1"/>
  <c r="J26" i="1"/>
  <c r="H26" i="1"/>
  <c r="J25" i="1"/>
  <c r="H25" i="1"/>
  <c r="J24" i="1"/>
  <c r="H24" i="1"/>
  <c r="J23" i="1"/>
  <c r="H23" i="1"/>
  <c r="J22" i="1"/>
  <c r="H22" i="1"/>
  <c r="J18" i="1"/>
  <c r="I17" i="1"/>
  <c r="J16" i="1"/>
  <c r="H16" i="1"/>
  <c r="J15" i="1"/>
  <c r="H15" i="1"/>
  <c r="J14" i="1"/>
  <c r="H14" i="1"/>
  <c r="J13" i="1"/>
  <c r="H13" i="1"/>
  <c r="J12" i="1"/>
  <c r="H12" i="1"/>
  <c r="J11" i="1"/>
  <c r="H11" i="1"/>
  <c r="J10" i="1"/>
  <c r="H10" i="1"/>
  <c r="J9" i="1"/>
  <c r="H9" i="1"/>
  <c r="J41" i="1" l="1"/>
  <c r="J17" i="1"/>
  <c r="J32" i="1"/>
  <c r="K6" i="1" l="1"/>
  <c r="D47" i="1"/>
  <c r="K19" i="1"/>
  <c r="D48" i="1"/>
  <c r="K34" i="1"/>
  <c r="D49" i="1"/>
  <c r="K4" i="1" l="1"/>
  <c r="K45" i="1" s="1"/>
</calcChain>
</file>

<file path=xl/sharedStrings.xml><?xml version="1.0" encoding="utf-8"?>
<sst xmlns="http://schemas.openxmlformats.org/spreadsheetml/2006/main" count="183" uniqueCount="149">
  <si>
    <t>Broj</t>
  </si>
  <si>
    <t>INDIKATOR</t>
  </si>
  <si>
    <t>Izbor</t>
  </si>
  <si>
    <t>Odgovor</t>
  </si>
  <si>
    <t>Udeo</t>
  </si>
  <si>
    <t>TEMA 1.3.1. - Operativno planiranje i izveštavanje</t>
  </si>
  <si>
    <t>ODGOVORI</t>
  </si>
  <si>
    <t>MAX UDEO INDIKATORA U TEMI</t>
  </si>
  <si>
    <t>A</t>
  </si>
  <si>
    <t>B</t>
  </si>
  <si>
    <t>C</t>
  </si>
  <si>
    <t>D</t>
  </si>
  <si>
    <t>#1.3.1.1</t>
  </si>
  <si>
    <t>Da li je u JLS razvijen i formalno usvojen mehanizam operativnog godišnjeg planiranja i izveštavanja na nivou gradske/opštinske uprave, odnosno da li je gradsko/opštinsko veće formalno usvojilo:
(1) proceduru izrade i strukturu Godišnjeg plana rada uprave i 
(2) proceduru izrade, struktura i dinamiku izveštavanja o realizaciji Godišnjeg plana rada uprave</t>
  </si>
  <si>
    <t>Gradska/opštinska uprava nema razvijen i formalno usvojen mehanizam operativnog godišnjeg planiranja i izveštavanja. Gradsko/opštinsko veće nije formalno usvojilo:
(1) proceduru izrade i strukturu Godišnjeg plana rada uprave niti
(2) proceduru izrade, strukturu i dinamiku izveštavanja o realizaciji Godišnjeg plana rada uprave</t>
  </si>
  <si>
    <t>#1.3.1.2</t>
  </si>
  <si>
    <t>Da li gradska/opštinska uprava u svom radu  primenjuje operativno/godišnje planiranja i izveštavanja (bez obzira da li je veće formalno usvojilo ili nije usvojilo mehanizam operativnog godišnjeg planiranja i izveštavanja)?</t>
  </si>
  <si>
    <t>Gradska/opštinaska uprava ne priprema ni jedan od navedenih dokumenata:
1) Godišnji plan rada gradske/opštinske uprave i
2) Izveštaj o radu gradske/opštinske uprave</t>
  </si>
  <si>
    <t>#1.3.1.3</t>
  </si>
  <si>
    <t>Da li su ciljevi i indikatori u Godišnjem planu rada uprave usklađeni sa usvojenim strateškim ciljevima JLS i da li Godišnji plan uprave sadrži planirane resurse potrebne za ostvarenje ciljeva?</t>
  </si>
  <si>
    <t>Godišnji plan rada uprave ne sadrži ciljeve i indikatore niti planirane resurse za njegovo sprovođenje ili JLS nema urađen Godišnji plan rada uprave.</t>
  </si>
  <si>
    <t>#1.3.1.4</t>
  </si>
  <si>
    <t>Koliko puta godišnje se priprema Izveštaj o realizaciji Godišnjeg plana rada uprave?</t>
  </si>
  <si>
    <t xml:space="preserve">JLS ne priprema Izveštaj o realizaciji Godišnjeg plana rada uprave. </t>
  </si>
  <si>
    <t>#1.3.1.5</t>
  </si>
  <si>
    <t>Da li Izveštaj o realizaciji Godišnjeg plana rada uprave sadrži informaciju o stepenu realizacije Godišnjeg plana rada uprave i koliko iznosi stopa realizacije iz prethodne godine?</t>
  </si>
  <si>
    <t xml:space="preserve">Stopa realizacije Godišnjeg plana rada uprave iz prethodne godine je manja od 40%.  
ili
Izveštaj o realizaciji Godišnjeg plana rada uprave iz prethodne godine ne sadrži informaciju o stepenu realizacije
 ili 
JLS ne priprema Izveštaj o realizaciji Godišnjeg plana rada uprave. </t>
  </si>
  <si>
    <t>#1.3.1.6</t>
  </si>
  <si>
    <t>Da li se vrši analiza Izvešaja o realizaciji Godišnjeg plana rada uprave na osnovu koje se donose korektivne mere za unapređenje rada uprave. Da li su korektivne mere primenjene na Planu rada uprave za narednu godinu?</t>
  </si>
  <si>
    <t xml:space="preserve">U JLS se ne vrši analiza Izveštaja o realizaciji Godišnjeg plana rada uprave
 ili 
JLS ne priprema Izveštaj o realizaciji Godišnjeg plana rada uprave. </t>
  </si>
  <si>
    <t>#1.3.1.7</t>
  </si>
  <si>
    <t>Da li funkcioneri i službenici na položaju reaguju u slučaju značajnih odstupanja u realizaciji Godišnjeg plana rada uprave?</t>
  </si>
  <si>
    <t>Funkcioneri i službenici na položaju ne prate ostvarenje Godišnjeg plana rada uprave ili JLS ne priprema Godišnji plan rada uprave.</t>
  </si>
  <si>
    <t>#1.3.1.8</t>
  </si>
  <si>
    <t>Da li postoji organizaciona jedinica unutar uprave koja se bavi pripremom i praćenjem realizacije Godišnjeg plana rada uprave?</t>
  </si>
  <si>
    <t xml:space="preserve">JLS ne priprema Godišnji plan rada uprave ili ne priprema Izveštaj o realizaciji Godišnjeg plana razvoja uprave, pa nema osnova za formiranje organizacione jedinice za podršku. </t>
  </si>
  <si>
    <t>T1.3.1</t>
  </si>
  <si>
    <t>#1.3.2.1</t>
  </si>
  <si>
    <r>
      <t xml:space="preserve">Da li je u JLS razvijen i formalno usvojen mehanizam upravljanja učincima, odnosno 
A) da li je gradsko/opštinsko veće formalno usvojilo:
(1) proceduru izrade i strukturu Plana učinka uprave i  
(2) proceduru izrade, struktura i dinamiku Izveštaja o učinku uprave
B) da li je načelnik uprave doneo odluku o:
(1) proceduri izrade i strukturi Plana učinka osnovnih i užih organizacionih jedinica i 
(2) proceduru izrade, strukturu i dinamiku Izveštaja o učinku osnovnih i užih organizacionih jedinica?
</t>
    </r>
    <r>
      <rPr>
        <i/>
        <sz val="11"/>
        <color theme="1"/>
        <rFont val="Aptos Narrow"/>
        <family val="2"/>
        <scheme val="minor"/>
      </rPr>
      <t>Napomena: Plan učinka u okviru ovog dokumenta se ne odnosi na indikatore navedene u programskom budžetu. Indikatori iz programskog budžeta mogu biti deo Plana učinka, ali ne predstavljaju ceo Plan učinka</t>
    </r>
  </si>
  <si>
    <t xml:space="preserve">Gradsko/opštinsko veće nije formalno usvojilo
(1) proceduru izrade i strukturu Plana učinka uprave niti
(2) proceduru izrade, strukturu i dinamiku Izveštaja o učinku uprave
Načelnik uprave nije doneo odluku o :
1) proceduri izrade i strukturi Plana učinka osnovnih i užih organizacionih jedinica i (2) proceduru izrade, strukturu i dinamiku Izveštaja o učinku osnovnih i užih organizacionih jedinica
</t>
  </si>
  <si>
    <t>#1.3.2.2</t>
  </si>
  <si>
    <t>Da li gradska/opštinska uprava u svom radu  primenjuje upravljanje učincima (bez obzira da li je veće formalno usvojilo ili nije usvojilo mehanizam upravljanja učincima)?</t>
  </si>
  <si>
    <t xml:space="preserve">Gradska/opštinska uprava ne priprema nijedan od navedenih dokumenta:
(1) Plan učinka uprave ili 
(2) Izveštaj o učinku uprave. </t>
  </si>
  <si>
    <t>#1.3.2.3</t>
  </si>
  <si>
    <t>Da li svaka organizaciona jedinica u okviru gradske/opštinske uprave priprema svoj Plan učinka i Izveštaj o učinku kao sastavni deo Plana učinka uprave, odnosno Izveštaja o učinku uprave -  organizaciono raspoređivanje očekivanja?</t>
  </si>
  <si>
    <t>Organizacione jedinice u okviru uprave ne pripremaju ni jedan od navedenih dokumenata:
(1) Plan učinka ili
(2) Izveštaj o učinku</t>
  </si>
  <si>
    <t>#1.3.2.4</t>
  </si>
  <si>
    <t>Da li se realizuje dijalog o planiranim učincima i ostvarenim rezultatima između organizacionih jedinica različitog hijerarhijskog nivoa tokom izrade Plana učinka i Izveštaja o učinku?</t>
  </si>
  <si>
    <t>JLS ne priprema Plan učinka i/ili Izveštaj o učinku</t>
  </si>
  <si>
    <t>#1.3.2.5</t>
  </si>
  <si>
    <t>Da li službenici i nameštenici učestvuju u formulisanju Plana učinka i Izveštaja o učinku za svoje organizacione jedinice?</t>
  </si>
  <si>
    <t xml:space="preserve">JLS ne priprema Plan učinka ili Izveštaj o učinku za organizacione jedinice </t>
  </si>
  <si>
    <t>#1.3.2.6</t>
  </si>
  <si>
    <t>Plan učinka sadrži  1 ili ni jedan od navedenih elemenata ili JLS ne priprema Plan učinka uprave</t>
  </si>
  <si>
    <t>#1.3.2.7</t>
  </si>
  <si>
    <t>Koliko puta godišnje se priprema Izveštaj o učinku?</t>
  </si>
  <si>
    <t>JLS ne priprema Izveštaj o učinku uprave.</t>
  </si>
  <si>
    <t>#1.3.2.8</t>
  </si>
  <si>
    <t>Da li Izveštaj o učinku sadrži informaciju o stepenu realizacije Plana učinka i koliko iznosi stopa realizacije za prethodnu godinu?</t>
  </si>
  <si>
    <t>Izveštaj o učinku iz prethodne godine ne sadrži informaciju o stepenu realizacije ili JLS ne priprema Izveštaj o učinku uprave.</t>
  </si>
  <si>
    <t>#1.3.2.9</t>
  </si>
  <si>
    <t>Da li funkcioneri i službenici na položaju reaguju u slučaju značajnih odstupanja u realizaciji Plana učinka uprave?</t>
  </si>
  <si>
    <t xml:space="preserve"> Funkcioneri i službenici na položaju ne prate ostvarenje Plana učinka uprave ili JLS nema Plan učinka uprave.</t>
  </si>
  <si>
    <t>#1.3.2.10</t>
  </si>
  <si>
    <t>Da li postoji organizaciona jedinica unutar uprave koja vodi proces izrade Plana učinka i Izveštaja o učinku i koja pruža podršku svim organizacionim jedinicama?</t>
  </si>
  <si>
    <t>JLS ne priprema Plan učinka  i Izveštaj o učinku, pa nema osnova za formiranje organizacione jedinice za podršku.</t>
  </si>
  <si>
    <t>T1.3.2</t>
  </si>
  <si>
    <t>#1.3.3.1</t>
  </si>
  <si>
    <t>Da li se u JLS vrši analizu podataka navedenih u izveštajima o učinku koja se dostavlja funkcionerima i službenicima na položaju?</t>
  </si>
  <si>
    <t xml:space="preserve">JLS ne vrši analizu podataka navedenih u izveštajima o učinku, ali JLS ima Izveštaj o učinku. </t>
  </si>
  <si>
    <t>#1.3.3.2</t>
  </si>
  <si>
    <t>Da li analiza podataka navedinih u izveštajima o učinku obuhvata: 
(1) analizu efektivnosti rada uprave, 
(2) analizu efikasnosti rada uprave, 
(3) identifikaciju "uskih grla" u upravi, 
(4) analizu uzroka odstupanja od očekivanih rezultata, (5) analizu utrošenih resursa i
(6) neku drugu vrstu analize?</t>
  </si>
  <si>
    <t>JLS ne vrši analizu podataka navedenih u izveštajima o učinku, ali JLS ima Izveštaj o učinku.</t>
  </si>
  <si>
    <t>#1.3.3.3</t>
  </si>
  <si>
    <t xml:space="preserve">Da li analiza podataka navedinih u izveštajima o učinku rezultira predlogom mera za unapređenje rada uprave? </t>
  </si>
  <si>
    <t xml:space="preserve">Na osnovu analize podataka navedenih u izveštajima o učinku se ne priprema dokument koju obuhvata predlog mera za unapređenje rada uprave ili nije urađena analiza podataka, ali JLS ima Izveštaj o učinku. </t>
  </si>
  <si>
    <t>#1.3.3.4</t>
  </si>
  <si>
    <t>Da li postoji organizaciona jedinica unutar uprave koja vrši analizu podataka iz izveštaja o učinku, priprema informacije za funkcionere, službenike na položaju i rukovodioce organizacionih jedinica i slično?</t>
  </si>
  <si>
    <t xml:space="preserve">JLS ne priprema Izveštaj o učinku uprave. </t>
  </si>
  <si>
    <t>T1.3.3</t>
  </si>
  <si>
    <t xml:space="preserve">PREDUSLOV - UPRAVLJANJE UČINKOM </t>
  </si>
  <si>
    <t xml:space="preserve">JLS ima razvijen i formalno usvojen mehanizam operativnog godišnjeg planiranja i izveštavanja. Gradsko/opštinsko veće je formalno usvojilo:
(1) proceduru izrade i strukturu Godišnjeg plana rada uprave i 
(2) proceduru izrade, strukturu i dinamiku izveštavanja o realizaciji Godišnjeg plana rada uprave 
</t>
  </si>
  <si>
    <t xml:space="preserve">Gradska/opštinska uprava priprema:
1) Godišnji plan rada gradske/opštinske uprave i
2) Izveštaj o radu gradske/opštinske uprave, i oba dokumenta usvaja gradsko/opštinsko veće
</t>
  </si>
  <si>
    <t xml:space="preserve">Gradska/opštinska uprava priprema:
1) Godišnji plan rada gradske/opštinske uprave i
2) Izveštaj o radu gradske/opštinske uprave. Ova dokumenta ne usvaja gradsko/opštinsko veće 
</t>
  </si>
  <si>
    <t xml:space="preserve">Ciljevi i indikatori u Godišnjem planu rada uprave su usklađeni sa strateškim ciljevima JLS  i Godišnji plan rada uprave sadrži planirane resurse potrebne za ostvarenje ciljeva
</t>
  </si>
  <si>
    <t xml:space="preserve">Ciljevi i indikatori u Godišnjem planu rada uprave su usklađeni sa strateškim ciljevima JLS, ali Godišnji plan rada uprave ne sadrži planirane resurse potrebne za ostvarenje ciljeva.
</t>
  </si>
  <si>
    <t xml:space="preserve">Dva puta godišnje
</t>
  </si>
  <si>
    <t xml:space="preserve">Jednom godišnje 
</t>
  </si>
  <si>
    <t xml:space="preserve">Stopa realizacije Godišnjeg plana rada uprave iz prethodne godine je veća od 79,99%.
</t>
  </si>
  <si>
    <t xml:space="preserve">Stopa realizacije Godišnjeg plana rada uprave iz prethodne godine je veća od 59,99% i manja od 80%.
</t>
  </si>
  <si>
    <t xml:space="preserve">Stopa realizacije Godišnjeg plana rada uprave iz prethodne godine je je veća od 39,99% i manja od 60%.
</t>
  </si>
  <si>
    <t xml:space="preserve">U JLS se redovno vrši analiza Izveštaja o realizaciji Godišnjeg plana rada uprave i donose se korektivne mere za unapređenje. Korektivne mere se ne primenjuju ili se sporadično primenjene u Planu rada uprave za narednu godinu.
</t>
  </si>
  <si>
    <t xml:space="preserve">U JLS se redovno vrši analiza Izveštaja o realizaciji Godišnjeg plana rada uprave i ona se dostavlja rukovodiocima. 
</t>
  </si>
  <si>
    <t xml:space="preserve">Funkcioneri i službenici na položaju predlažu mere za smanjenje odstupanja, bez sprovedene analize uzroka.
</t>
  </si>
  <si>
    <t xml:space="preserve">Funkcioneri i službenici na položaju nalažu sprovođenje izmene Godišnjeg plana rada uprave u slučaju značajnih odstupanja.
</t>
  </si>
  <si>
    <t xml:space="preserve">Unutar uprave ne postoji organizaciona jedinica, ali postoje sistematizovana radna mesta u okviru različitih organizacionih jedinica koja se bave pripremom Godišnjeg plan rada uprave, odnosno pripremom Izveštaja o realizaciji Godišnjeg plana rada uprave.
</t>
  </si>
  <si>
    <t xml:space="preserve">Unutar uprave ne postoji organizaciona jedinica koja se bavi pripremom Godišnjeg plan rada uprave, odnosno pripremom Izveštaja o realizaciji Godišnjeg plana rada uprave, nego je to obaveza Načelnika uprave.
</t>
  </si>
  <si>
    <t xml:space="preserve">Analiza podataka navedenih u izveštajima o učinku obuhvata više od tri navedene oblasti.
</t>
  </si>
  <si>
    <t xml:space="preserve">Analiza podataka navedenih u izveštajima o učinku obuhvata tri i manje od tri navedene oblasti.
</t>
  </si>
  <si>
    <t xml:space="preserve">Na osnovu analize podataka navedenih u izveštajima o učinku se priprema dokument koji obuhvata predlog mera za unapređenje rada uprave.
</t>
  </si>
  <si>
    <t xml:space="preserve">Na osnovu analize podataka navedenih u izveštajima o učinku se priprema dokument koji obuhvata smernice, ali ne i konkretne mere za unapređenje rada uprave.
</t>
  </si>
  <si>
    <t xml:space="preserve">Unutar uprave ne postoji organizaciona jedinica, ali postoje sistematizovana radna mesta u okviru različitih jedinica koja se bave navedenim aktivnostima.
</t>
  </si>
  <si>
    <t xml:space="preserve">Unutar uprave ne postoji organizaciona jedinica koja se bavi navedenim aktivnostima, nego je to obaveza Načelnika uprave.
</t>
  </si>
  <si>
    <t xml:space="preserve">Četiri puta godišnje (kvartalno izveštavanje)  
</t>
  </si>
  <si>
    <t xml:space="preserve">Dva puta godišnje (polugodišnje izveštavanje)
</t>
  </si>
  <si>
    <t xml:space="preserve">Stopa realizacije Plana učinka iz prethodne godine je veća od 69,99%
</t>
  </si>
  <si>
    <t xml:space="preserve">Stopa realizacije Plana učinka iz prethodne godine je veća od 39,99% i manja od 70% 
</t>
  </si>
  <si>
    <t xml:space="preserve">Stopa realizacije Plana učinka iz prethodne godine je manja 40%  
</t>
  </si>
  <si>
    <t xml:space="preserve">JLS ima razvijen i formalno usvojen mehanizam upravljanja učincima. 
A)Gradsko/opštinsko veće je formalno usvojilo: (1) proceduru izrade i strukturu  Plana učinka uprave i (2) proceduru izrade, strukturu i dinamiku Izveštaja o učinku uprave.
B) Načelnik uprave je doneo odluku o :
1) proceduri izrade i strukturi Plana učinka osnovnih i užih organizacionih jedinica i (2) proceduru izrade, strukturu i dinamiku Izveštaja o učinku osnovnih i užih organizacionih jedinica
</t>
  </si>
  <si>
    <t xml:space="preserve">JLS ima delimično razvijen i formalno usvojen mehanizam upravljanja učincima.
A)Gradsko/opštinsko veće je formalno usvojilo: (1) proceduru izrade i strukturu  Plana učinka uprave i (2) proceduru izrade, strukturu i dinamiku Izveštaja o učinku uprave.
B) Načelnik uprave nije doneo odluku o :
1) proceduri izrade i strukturi Plana učinka osnovnih i užih organizacionih jedinica i (2) proceduru izrade, strukturu i dinamiku Izveštaja o učinku osnovnih i užih organizacionih jedinica
</t>
  </si>
  <si>
    <t xml:space="preserve">JLS ima postavljene osnove za upravljanja učincima. Gradsko/opštinsko veće je formalno usvojilo proceduru izrade navedenih dokumenata: (1) Plana učinka uprave i
(2) Izveštaja o učinku uprave. (bez strukture)
B) Načelnik uprave nije doneo odluku o :
1) proceduri izrade i strukturi Plana učinka osnovnih i užih organizacionih jedinica i (2) proceduru izrade, strukturu i dinamiku Izveštaja o učinku osnovnih i užih organizacionih jedinica
</t>
  </si>
  <si>
    <t xml:space="preserve">Gradska/opštinska uprava priprema Plan učinka uprave i Izveštaj o učinku uprave. Ova dokumenta ne usvaja gradsko/opštinsko veće 
</t>
  </si>
  <si>
    <t xml:space="preserve">U JLS se vodi dijalog vezan za planirane učinke i ostvarene rezultate samo između osnovnih organizacionih jedinica i uprave. Dijalog podrazumeva: 
- usklađivanje ciljeva i indikatora osnovnih organizacionih jedinica sa ciljevima i indikatorima uprave tokom izrade Plana učinka i
.- identifikaciju uzroka za postignute rezultate tokom izrade Izveštaja o učinku. 
 Proces dijaloga vodi načelnik uprave.
</t>
  </si>
  <si>
    <t xml:space="preserve">Načelnik uprave samostalno izrađuje Plan učinka uprave i postavlja ciljeve i indikatore samo za osnovne organizacione jedinice, a Izveštaj o učincima načelnik priprema uz konsultacije sa rukovodiocima osnovnih organizacionih jedinica. 
</t>
  </si>
  <si>
    <t>JLS ima delimično razvijen i formalno usvojen mehanizam operativnog godišnjeg planiranja i izveštavanja. Gradsko/opštinsko veće je formalno usvojilo procedure izrade:
(1) Godišnjeg plana rada uprave, 
(2) Izveštaja o realizaciji Godišnjeg plana rada uprave.
Ali, gradsko/opštinsko veće nije formalno usvojilo bar jedan od navedenih elemenata dokumenata:
(1) strukturu Godišnjeg plana rada uprave
(2) strukturu Izveštaja o realizaciji Godišnjeg plana rada uprave
(3) dinamiku izveštavanja</t>
  </si>
  <si>
    <t>JLS uprava ima postavljene osnove operativnog godišnjeg planiranja i izveštavanja. Gradsko/opštinsko veće je formalno usvojilo procedure izrade samo jednog od navedenih dokumenata operativnog/godišnjeg planiranja i izveštavanja:
(1) Godišnjeg plana rada uprave ili 
(2) Izveštaja o realizaciji Godišnjeg plana rada uprave.</t>
  </si>
  <si>
    <t>Gradska/opštinska uprava priprema jedan od navedenih dokumenata:
1) Godišnji plan rada gradske/opštinske uprave i
2) Izveštaj o radu gradske/opštinske uprave.
Irelevantno je da li je jedan od navedenih dokumenata koji se priprema usvojen od strane gradskog/opštinskog veća ili ne.</t>
  </si>
  <si>
    <t>Ciljevi u Godišnjem planu rada uprave su usklađeni sa strateškim ciljevima JLS, ali indikatori za svaki cilj nisu navedeni, niti Godišnji plan rada uprave sadrži planirane resurse potrebne za ostvarenje ciljeva.</t>
  </si>
  <si>
    <t>Jednom godišnje, ali na zahtev gradskog/opštinskog veća načenik uprave je dužan da dostavlja informacije i češće</t>
  </si>
  <si>
    <t>U JLS se redovno vrši analiza Izveštaja o realizaciji Godišnjeg plana rada uprave i donose se korektivne mere za unapređenje. Korektivne mere su primenjene u Planu rada uprave za narednu godinu.</t>
  </si>
  <si>
    <t xml:space="preserve">Funkcioneri i službenici na položaju nalažu izradu analize uzroka odstupanja i na osnovu nje definišu konkretne mere za prevazilaženje identifikovanih problema </t>
  </si>
  <si>
    <t>Unutar uprave je formirana organizaciona jedinica koja se bavi pripremom i praćenjem realizacije Godišnjeg plana rada uprave.</t>
  </si>
  <si>
    <t xml:space="preserve">Gradska/opštinska uprava priprema jedna od navedenih dokumenata:
(1) Plan učinka uprave ili 
(2) Izveštaj o učinku uprave. 
Irelevantno je da li je jedan od navedenih dokumenata koji se priprema usvojen od strane gradskog/opštinskog veća ili ne. </t>
  </si>
  <si>
    <t>Sve ili deo organizacionih jedinica priprema jedan od navedenih dokumenata:
(1) Plan učinka ili
(2) Izveštaj o učinku</t>
  </si>
  <si>
    <t>Gradska/opštinska uprava priprema:
1) Plan učinka gradske/opštinske uprave i
2) Izveštaj o učinku gradske/opštinske uprave
i oba dokumenta usvaja gradsko/opštinsko veće</t>
  </si>
  <si>
    <t>Svaka organizaciona jedinica priprema svoj Plan učinka i Izveštaj o učinku</t>
  </si>
  <si>
    <t>Samo osnovne organizacione jedinice pripremaju svoj Plan učinka i Izveštaj o učinku</t>
  </si>
  <si>
    <t>U JLS se  vodi dijalog vezan za planirane učinke i ostvarene rezultate između organizacionih jedinica različitog hijerarhijskog nivoa (i osnovnih i užih).
Dijalog podrazumeva: 
- usklađivanje ciljeva i indikatora tokom izrade Plan učinka između organizacionih jedinica različitog hijerarhijskog nivoa i
- identifikaciju uzroka za postignute rezultate tokom izrade Izveštaja o učinku. 
Proces dijaloga vodi rukovodilac osnovne jedinice i/ili načelnik uprave.</t>
  </si>
  <si>
    <t xml:space="preserve">Svi službenici i nameštenici su uključeni u formulisanje Plana učinka i Izveštaja o učinku za svoje organizacione jedinice.      </t>
  </si>
  <si>
    <t>Plan učinka i Izveštaj o učinku organizacione jedinice priprema rukovodilac jedinice na osnovu informacija dobijenih od službenika i/ili nameštenika.</t>
  </si>
  <si>
    <t xml:space="preserve">Rukovodilac organizacione jedinice samostalno priprema Plan učinka i Izveštaja o učinku organizacione jedinice, bez konsultacija sa službenicima i/ili nameštenicima.
</t>
  </si>
  <si>
    <t>Da li Plan učinka sadrži:
(1) strateške (razvojne) ciljeve i indikatore
(2) definisane operativne ciljeve i indikatore uprave
(3) planirane resurse za postizanje ciljeva iz tačaka (1) i (2)
(4) navedene ključne aktivnosti za sve ciljeve?</t>
  </si>
  <si>
    <t>Plan učinka sadrži sva 4 navedena elementa</t>
  </si>
  <si>
    <t>Plan učinka sadrži  3 navedena elementa</t>
  </si>
  <si>
    <t>Plan učinka sadrži  2 navedena elementa</t>
  </si>
  <si>
    <t>Funkcioneri i službenici na položaju nalažu izradu analize uzroka odstupanja kao i identifikaciju procesa i/ili organizacionih jedinica koje su najviše doprinele odstupanju. Na osnovu analize se definišu konkretne mere za prevazilaženje identifikovanih problema.</t>
  </si>
  <si>
    <t xml:space="preserve"> Funkcioneri i službenici na položaju predlažu mere za smanjenje odstupanja, bez sprovedene analize uzroka.</t>
  </si>
  <si>
    <t xml:space="preserve"> Funkcioneri i službenici na položaju nalažu sprovođenje izmene Plana učinka uprave u slučaju značajnih odstupanja.</t>
  </si>
  <si>
    <t>Unutar uprave ne postoji organizaciona jedinica koja vodi proces izrade Plana učinka i Izveštaja o učinku, niti je to sistematizovano u okviru Pravilnika o organizaciji i sistematizaciji radnih mesta, već je to obaveza Načelnika uprave.</t>
  </si>
  <si>
    <t>Unutar uprave ne postoji organizaciona jedinica, ali postoje sistematizovana radna mesta u okviru različitih jedinica koja se bave pripremom Plana učinka i Izveštaja o učinku svih organizacionih jedinica.</t>
  </si>
  <si>
    <t>Unutar uprave je formirana organizaciona jedinica koja vodi proces izrade Plana učinka i Izveštaja o učinku i koja pruža podršku svim organizacionim jedinicama</t>
  </si>
  <si>
    <t>Rezultat</t>
  </si>
  <si>
    <t>Po temama</t>
  </si>
  <si>
    <t>PROCENAT PRIMENJENIH DOBRIH PRAKSI U VAŠOJ JLS U OBLASTI UPRAVLJANJE UČINKOM IZNOSI</t>
  </si>
  <si>
    <t>TEME 1.3.2. - Upravljanje učinkom</t>
  </si>
  <si>
    <t>TEMA 1.3.3. - Analiza, ocena i vrednovanje učinka</t>
  </si>
  <si>
    <t>JLS vrši analizu podataka navedenih u izveštajima o učinku i rezultati analize se dostavljaju funkcionerima i službenicima na položaju.</t>
  </si>
  <si>
    <t xml:space="preserve">JLS vrši analizu podataka navedenih u izveštajima o učinku, ali se rezultati analize ne dostavljaju funkcionerima i službenicima na položaju.
</t>
  </si>
  <si>
    <t>Unutar uprave je formirana organizaciona jedinica koja vrši analizu podataka iz izveštaja o učinku, priprema informacije za funkcionere, službenike na položaju i rukovodioce organizacionih jedinica i učestvuje u oceni i vrednovanju učinka svih rukovodilaca organizacionih jedinica i službenika i slično.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</si>
</sst>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color indexed="8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  <font>
      <b/>
      <sz val="20"/>
      <color rgb="FFA41F31"/>
      <name val="Aptos Narrow"/>
      <family val="2"/>
      <scheme val="minor"/>
    </font>
    <font>
      <sz val="11"/>
      <color rgb="FFA41F31"/>
      <name val="Aptos Narrow"/>
      <family val="2"/>
      <scheme val="minor"/>
    </font>
    <font>
      <b/>
      <sz val="18"/>
      <color rgb="FFA41F31"/>
      <name val="Aptos Narrow"/>
      <family val="2"/>
      <scheme val="minor"/>
    </font>
    <font>
      <sz val="18"/>
      <color rgb="FFA41F3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5BA4CA"/>
        <bgColor indexed="64"/>
      </patternFill>
    </fill>
    <fill>
      <patternFill patternType="solid">
        <fgColor rgb="FFB1DCF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10" fontId="0" fillId="0" borderId="5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10" fontId="0" fillId="0" borderId="8" xfId="0" applyNumberForma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  <protection locked="0"/>
    </xf>
    <xf numFmtId="10" fontId="8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9" fontId="10" fillId="0" borderId="1" xfId="0" applyNumberFormat="1" applyFont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 wrapText="1"/>
    </xf>
    <xf numFmtId="9" fontId="1" fillId="0" borderId="0" xfId="0" applyNumberFormat="1" applyFont="1" applyAlignment="1">
      <alignment horizontal="center" vertical="center" wrapText="1"/>
    </xf>
    <xf numFmtId="10" fontId="10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8" fillId="3" borderId="1" xfId="0" applyNumberFormat="1" applyFont="1" applyFill="1" applyBorder="1" applyAlignment="1">
      <alignment horizontal="center" vertical="center"/>
    </xf>
    <xf numFmtId="10" fontId="6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14" fillId="2" borderId="0" xfId="0" applyFont="1" applyFill="1" applyAlignment="1">
      <alignment vertical="center" wrapText="1"/>
    </xf>
    <xf numFmtId="9" fontId="15" fillId="4" borderId="0" xfId="0" applyNumberFormat="1" applyFont="1" applyFill="1" applyAlignment="1">
      <alignment horizontal="center" vertical="center" wrapText="1"/>
    </xf>
    <xf numFmtId="10" fontId="15" fillId="2" borderId="0" xfId="0" applyNumberFormat="1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0" fontId="8" fillId="5" borderId="1" xfId="0" applyNumberFormat="1" applyFont="1" applyFill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9" fontId="16" fillId="2" borderId="0" xfId="0" applyNumberFormat="1" applyFont="1" applyFill="1" applyAlignment="1">
      <alignment horizontal="center" vertical="center" wrapText="1"/>
    </xf>
    <xf numFmtId="10" fontId="16" fillId="2" borderId="0" xfId="0" applyNumberFormat="1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3" fillId="6" borderId="7" xfId="0" applyFont="1" applyFill="1" applyBorder="1" applyAlignment="1">
      <alignment vertical="center" wrapText="1"/>
    </xf>
    <xf numFmtId="10" fontId="3" fillId="6" borderId="4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vertical="center" wrapText="1"/>
    </xf>
    <xf numFmtId="10" fontId="7" fillId="7" borderId="1" xfId="0" applyNumberFormat="1" applyFont="1" applyFill="1" applyBorder="1" applyAlignment="1">
      <alignment vertical="center" wrapText="1"/>
    </xf>
    <xf numFmtId="10" fontId="7" fillId="7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0" fontId="8" fillId="0" borderId="8" xfId="0" applyNumberFormat="1" applyFont="1" applyBorder="1" applyAlignment="1">
      <alignment horizontal="center" vertical="center"/>
    </xf>
    <xf numFmtId="10" fontId="8" fillId="0" borderId="5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0" fillId="0" borderId="7" xfId="0" applyBorder="1" applyProtection="1">
      <protection locked="0"/>
    </xf>
    <xf numFmtId="0" fontId="0" fillId="0" borderId="7" xfId="0" applyBorder="1"/>
    <xf numFmtId="0" fontId="17" fillId="0" borderId="0" xfId="0" applyFont="1" applyAlignment="1" applyProtection="1">
      <alignment horizontal="center"/>
    </xf>
    <xf numFmtId="0" fontId="18" fillId="0" borderId="0" xfId="0" applyFont="1" applyProtection="1"/>
    <xf numFmtId="10" fontId="19" fillId="0" borderId="0" xfId="0" applyNumberFormat="1" applyFont="1" applyAlignment="1" applyProtection="1">
      <alignment wrapText="1"/>
    </xf>
    <xf numFmtId="0" fontId="19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wrapText="1"/>
    </xf>
    <xf numFmtId="0" fontId="20" fillId="0" borderId="0" xfId="0" applyFont="1" applyAlignment="1" applyProtection="1">
      <alignment vertical="center"/>
    </xf>
    <xf numFmtId="10" fontId="20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1DCF4"/>
      <color rgb="FF5BA4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67519</xdr:colOff>
      <xdr:row>0</xdr:row>
      <xdr:rowOff>0</xdr:rowOff>
    </xdr:from>
    <xdr:to>
      <xdr:col>10</xdr:col>
      <xdr:colOff>974067</xdr:colOff>
      <xdr:row>0</xdr:row>
      <xdr:rowOff>781877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972870E-2D89-4B9F-A85F-CFD4EC852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24253" y="0"/>
          <a:ext cx="1832523" cy="781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EAC9D-9008-4DF5-BC5A-AC83AE54EDA6}">
  <dimension ref="A1:N49"/>
  <sheetViews>
    <sheetView tabSelected="1" topLeftCell="A25" zoomScaleNormal="100" workbookViewId="0">
      <selection activeCell="E26" sqref="E26"/>
    </sheetView>
  </sheetViews>
  <sheetFormatPr defaultColWidth="8.77734375" defaultRowHeight="14.4" x14ac:dyDescent="0.3"/>
  <cols>
    <col min="1" max="1" width="7.109375" style="1" customWidth="1"/>
    <col min="2" max="2" width="35.77734375" style="1" customWidth="1"/>
    <col min="3" max="3" width="31" style="1" customWidth="1"/>
    <col min="4" max="4" width="35.6640625" style="1" customWidth="1"/>
    <col min="5" max="5" width="31.109375" style="1" customWidth="1"/>
    <col min="6" max="6" width="29.109375" style="1" customWidth="1"/>
    <col min="7" max="7" width="10" style="1" customWidth="1"/>
    <col min="8" max="8" width="39.44140625" style="1" customWidth="1"/>
    <col min="9" max="9" width="17.109375" style="1" hidden="1" customWidth="1"/>
    <col min="10" max="10" width="13.44140625" style="1" bestFit="1" customWidth="1"/>
    <col min="11" max="11" width="16.109375" style="1" customWidth="1"/>
    <col min="12" max="12" width="17.109375" style="6" customWidth="1"/>
    <col min="13" max="14" width="8.77734375" style="6"/>
  </cols>
  <sheetData>
    <row r="1" spans="1:14" ht="72" customHeight="1" x14ac:dyDescent="0.3">
      <c r="A1" s="68"/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4" x14ac:dyDescent="0.3">
      <c r="A2" s="2" t="s">
        <v>0</v>
      </c>
      <c r="B2" s="2" t="s">
        <v>1</v>
      </c>
      <c r="C2" s="2"/>
      <c r="D2" s="2"/>
      <c r="E2" s="2"/>
      <c r="F2" s="2"/>
      <c r="G2" s="2" t="s">
        <v>2</v>
      </c>
      <c r="H2" s="2" t="s">
        <v>3</v>
      </c>
      <c r="I2" s="2"/>
      <c r="J2" s="2" t="s">
        <v>4</v>
      </c>
      <c r="K2" s="56" t="s">
        <v>141</v>
      </c>
    </row>
    <row r="3" spans="1:14" x14ac:dyDescent="0.3">
      <c r="A3" s="3"/>
      <c r="B3" s="4"/>
      <c r="C3" s="4"/>
      <c r="D3" s="4"/>
      <c r="E3" s="4"/>
      <c r="F3" s="4"/>
      <c r="G3" s="4"/>
      <c r="H3" s="4"/>
      <c r="I3" s="5"/>
      <c r="J3"/>
      <c r="K3" s="57"/>
    </row>
    <row r="4" spans="1:14" ht="47.55" customHeight="1" x14ac:dyDescent="0.3">
      <c r="A4" s="58" t="s">
        <v>80</v>
      </c>
      <c r="B4" s="59"/>
      <c r="C4" s="59"/>
      <c r="D4" s="59"/>
      <c r="E4" s="59"/>
      <c r="F4" s="59"/>
      <c r="G4" s="59"/>
      <c r="H4" s="59"/>
      <c r="I4" s="48"/>
      <c r="J4" s="48"/>
      <c r="K4" s="49">
        <f>K6+K19+K34</f>
        <v>0</v>
      </c>
    </row>
    <row r="5" spans="1:14" ht="23.4" x14ac:dyDescent="0.3">
      <c r="A5" s="3"/>
      <c r="B5" s="7"/>
      <c r="C5" s="4"/>
      <c r="D5" s="4"/>
      <c r="E5" s="4"/>
      <c r="F5" s="4"/>
      <c r="G5" s="4"/>
      <c r="H5" s="4"/>
      <c r="I5" s="8"/>
      <c r="J5" s="9"/>
      <c r="K5" s="10"/>
    </row>
    <row r="6" spans="1:14" ht="54" customHeight="1" x14ac:dyDescent="0.3">
      <c r="A6" s="60" t="s">
        <v>5</v>
      </c>
      <c r="B6" s="61"/>
      <c r="C6" s="61"/>
      <c r="D6" s="61"/>
      <c r="E6" s="61"/>
      <c r="F6" s="61"/>
      <c r="G6" s="61"/>
      <c r="H6" s="62"/>
      <c r="I6" s="50"/>
      <c r="J6" s="51">
        <v>0.4</v>
      </c>
      <c r="K6" s="52">
        <f>J6*J17</f>
        <v>0</v>
      </c>
    </row>
    <row r="7" spans="1:14" s="12" customFormat="1" ht="32.549999999999997" customHeight="1" x14ac:dyDescent="0.35">
      <c r="A7" s="63" t="s">
        <v>0</v>
      </c>
      <c r="B7" s="64" t="s">
        <v>1</v>
      </c>
      <c r="C7" s="63" t="s">
        <v>6</v>
      </c>
      <c r="D7" s="63"/>
      <c r="E7" s="63"/>
      <c r="F7" s="63"/>
      <c r="G7" s="65" t="s">
        <v>2</v>
      </c>
      <c r="H7" s="65" t="s">
        <v>3</v>
      </c>
      <c r="I7" s="67" t="s">
        <v>7</v>
      </c>
      <c r="J7" s="54" t="s">
        <v>4</v>
      </c>
      <c r="K7" s="56" t="s">
        <v>141</v>
      </c>
      <c r="L7" s="46"/>
      <c r="M7" s="46"/>
      <c r="N7" s="46"/>
    </row>
    <row r="8" spans="1:14" s="12" customFormat="1" ht="39" customHeight="1" x14ac:dyDescent="0.35">
      <c r="A8" s="63"/>
      <c r="B8" s="64"/>
      <c r="C8" s="11" t="s">
        <v>8</v>
      </c>
      <c r="D8" s="11" t="s">
        <v>9</v>
      </c>
      <c r="E8" s="11" t="s">
        <v>10</v>
      </c>
      <c r="F8" s="11" t="s">
        <v>11</v>
      </c>
      <c r="G8" s="66"/>
      <c r="H8" s="66"/>
      <c r="I8" s="67"/>
      <c r="J8" s="55"/>
      <c r="K8" s="57"/>
      <c r="L8" s="46"/>
      <c r="M8" s="46"/>
      <c r="N8" s="46"/>
    </row>
    <row r="9" spans="1:14" ht="252.45" customHeight="1" x14ac:dyDescent="0.3">
      <c r="A9" s="13" t="s">
        <v>12</v>
      </c>
      <c r="B9" s="14" t="s">
        <v>13</v>
      </c>
      <c r="C9" s="19" t="s">
        <v>81</v>
      </c>
      <c r="D9" s="19" t="s">
        <v>114</v>
      </c>
      <c r="E9" s="19" t="s">
        <v>115</v>
      </c>
      <c r="F9" s="19" t="s">
        <v>14</v>
      </c>
      <c r="G9" s="15"/>
      <c r="H9" s="14" t="str">
        <f t="shared" ref="H9:H16" si="0">IF(G9="A",C9,IF(G9="B",D9, IF(G9="C",E9,IF(G9="D",F9," "))))</f>
        <v xml:space="preserve"> </v>
      </c>
      <c r="I9" s="16">
        <v>0.1875</v>
      </c>
      <c r="J9" s="17" t="str">
        <f t="shared" ref="J9:J16" si="1">IF(G9="A",I9,IF(G9="B",I9*0.75, IF(G9="C",I9*0.35,IF(G9="D",0," "))))</f>
        <v xml:space="preserve"> </v>
      </c>
      <c r="K9" s="18"/>
    </row>
    <row r="10" spans="1:14" ht="174" customHeight="1" x14ac:dyDescent="0.3">
      <c r="A10" s="13" t="s">
        <v>15</v>
      </c>
      <c r="B10" s="14" t="s">
        <v>16</v>
      </c>
      <c r="C10" s="19" t="s">
        <v>82</v>
      </c>
      <c r="D10" s="19" t="s">
        <v>83</v>
      </c>
      <c r="E10" s="19" t="s">
        <v>116</v>
      </c>
      <c r="F10" s="19" t="s">
        <v>17</v>
      </c>
      <c r="G10" s="15"/>
      <c r="H10" s="14" t="str">
        <f t="shared" si="0"/>
        <v xml:space="preserve"> </v>
      </c>
      <c r="I10" s="16">
        <v>0.1875</v>
      </c>
      <c r="J10" s="17" t="str">
        <f t="shared" si="1"/>
        <v xml:space="preserve"> </v>
      </c>
      <c r="K10" s="18"/>
    </row>
    <row r="11" spans="1:14" ht="129" customHeight="1" x14ac:dyDescent="0.3">
      <c r="A11" s="13" t="s">
        <v>18</v>
      </c>
      <c r="B11" s="14" t="s">
        <v>19</v>
      </c>
      <c r="C11" s="19" t="s">
        <v>84</v>
      </c>
      <c r="D11" s="19" t="s">
        <v>85</v>
      </c>
      <c r="E11" s="19" t="s">
        <v>117</v>
      </c>
      <c r="F11" s="47" t="s">
        <v>20</v>
      </c>
      <c r="G11" s="15"/>
      <c r="H11" s="14" t="str">
        <f t="shared" si="0"/>
        <v xml:space="preserve"> </v>
      </c>
      <c r="I11" s="16">
        <v>0.1875</v>
      </c>
      <c r="J11" s="17" t="str">
        <f t="shared" si="1"/>
        <v xml:space="preserve"> </v>
      </c>
      <c r="K11" s="18"/>
    </row>
    <row r="12" spans="1:14" ht="75.45" customHeight="1" x14ac:dyDescent="0.3">
      <c r="A12" s="13" t="s">
        <v>21</v>
      </c>
      <c r="B12" s="14" t="s">
        <v>22</v>
      </c>
      <c r="C12" s="19" t="s">
        <v>86</v>
      </c>
      <c r="D12" s="19" t="s">
        <v>118</v>
      </c>
      <c r="E12" s="19" t="s">
        <v>87</v>
      </c>
      <c r="F12" s="47" t="s">
        <v>23</v>
      </c>
      <c r="G12" s="15"/>
      <c r="H12" s="14" t="str">
        <f t="shared" si="0"/>
        <v xml:space="preserve"> </v>
      </c>
      <c r="I12" s="16">
        <v>6.25E-2</v>
      </c>
      <c r="J12" s="17" t="str">
        <f t="shared" si="1"/>
        <v xml:space="preserve"> </v>
      </c>
      <c r="K12" s="18"/>
    </row>
    <row r="13" spans="1:14" ht="199.95" customHeight="1" x14ac:dyDescent="0.3">
      <c r="A13" s="13" t="s">
        <v>24</v>
      </c>
      <c r="B13" s="14" t="s">
        <v>25</v>
      </c>
      <c r="C13" s="19" t="s">
        <v>88</v>
      </c>
      <c r="D13" s="19" t="s">
        <v>89</v>
      </c>
      <c r="E13" s="19" t="s">
        <v>90</v>
      </c>
      <c r="F13" s="47" t="s">
        <v>26</v>
      </c>
      <c r="G13" s="15"/>
      <c r="H13" s="14" t="str">
        <f t="shared" si="0"/>
        <v xml:space="preserve"> </v>
      </c>
      <c r="I13" s="16">
        <v>6.25E-2</v>
      </c>
      <c r="J13" s="17" t="str">
        <f t="shared" si="1"/>
        <v xml:space="preserve"> </v>
      </c>
      <c r="K13" s="18"/>
    </row>
    <row r="14" spans="1:14" ht="136.80000000000001" customHeight="1" x14ac:dyDescent="0.3">
      <c r="A14" s="13" t="s">
        <v>27</v>
      </c>
      <c r="B14" s="14" t="s">
        <v>28</v>
      </c>
      <c r="C14" s="19" t="s">
        <v>119</v>
      </c>
      <c r="D14" s="19" t="s">
        <v>91</v>
      </c>
      <c r="E14" s="19" t="s">
        <v>92</v>
      </c>
      <c r="F14" s="19" t="s">
        <v>29</v>
      </c>
      <c r="G14" s="15"/>
      <c r="H14" s="14" t="str">
        <f t="shared" si="0"/>
        <v xml:space="preserve"> </v>
      </c>
      <c r="I14" s="16">
        <v>0.1875</v>
      </c>
      <c r="J14" s="17" t="str">
        <f t="shared" si="1"/>
        <v xml:space="preserve"> </v>
      </c>
      <c r="K14" s="18"/>
    </row>
    <row r="15" spans="1:14" ht="102.45" customHeight="1" x14ac:dyDescent="0.3">
      <c r="A15" s="13" t="s">
        <v>30</v>
      </c>
      <c r="B15" s="14" t="s">
        <v>31</v>
      </c>
      <c r="C15" s="47" t="s">
        <v>120</v>
      </c>
      <c r="D15" s="47" t="s">
        <v>93</v>
      </c>
      <c r="E15" s="47" t="s">
        <v>94</v>
      </c>
      <c r="F15" s="47" t="s">
        <v>32</v>
      </c>
      <c r="G15" s="15"/>
      <c r="H15" s="14" t="str">
        <f t="shared" si="0"/>
        <v xml:space="preserve"> </v>
      </c>
      <c r="I15" s="16">
        <v>6.25E-2</v>
      </c>
      <c r="J15" s="17" t="str">
        <f t="shared" si="1"/>
        <v xml:space="preserve"> </v>
      </c>
      <c r="K15" s="18"/>
    </row>
    <row r="16" spans="1:14" ht="136.80000000000001" customHeight="1" x14ac:dyDescent="0.3">
      <c r="A16" s="13" t="s">
        <v>33</v>
      </c>
      <c r="B16" s="14" t="s">
        <v>34</v>
      </c>
      <c r="C16" s="47" t="s">
        <v>121</v>
      </c>
      <c r="D16" s="47" t="s">
        <v>95</v>
      </c>
      <c r="E16" s="47" t="s">
        <v>96</v>
      </c>
      <c r="F16" s="47" t="s">
        <v>35</v>
      </c>
      <c r="G16" s="15"/>
      <c r="H16" s="14" t="str">
        <f t="shared" si="0"/>
        <v xml:space="preserve"> </v>
      </c>
      <c r="I16" s="16">
        <v>6.25E-2</v>
      </c>
      <c r="J16" s="17" t="str">
        <f t="shared" si="1"/>
        <v xml:space="preserve"> </v>
      </c>
      <c r="K16" s="18"/>
    </row>
    <row r="17" spans="1:14" ht="36.6" x14ac:dyDescent="0.3">
      <c r="A17" s="29" t="s">
        <v>36</v>
      </c>
      <c r="B17" s="20"/>
      <c r="C17" s="21"/>
      <c r="D17" s="22"/>
      <c r="E17" s="23"/>
      <c r="F17" s="24"/>
      <c r="G17" s="25"/>
      <c r="H17" s="26"/>
      <c r="I17" s="27">
        <f>SUM(I9:I16)</f>
        <v>1</v>
      </c>
      <c r="J17" s="28">
        <f>SUM(J9:J16)</f>
        <v>0</v>
      </c>
      <c r="K17" s="29"/>
    </row>
    <row r="18" spans="1:14" ht="23.4" x14ac:dyDescent="0.3">
      <c r="A18" s="3"/>
      <c r="B18" s="20"/>
      <c r="C18" s="21"/>
      <c r="D18" s="22"/>
      <c r="E18" s="23"/>
      <c r="F18" s="24"/>
      <c r="G18" s="24"/>
      <c r="H18" s="24"/>
      <c r="I18" s="30"/>
      <c r="J18" s="31" t="str">
        <f>IF(G18="A",I18,IF(G18="B",I18*0.75, IF(G18="C",I18*0.35,IF(G18="D",0," "))))</f>
        <v xml:space="preserve"> </v>
      </c>
      <c r="K18" s="32"/>
    </row>
    <row r="19" spans="1:14" ht="54" customHeight="1" x14ac:dyDescent="0.3">
      <c r="A19" s="60" t="s">
        <v>144</v>
      </c>
      <c r="B19" s="61"/>
      <c r="C19" s="61"/>
      <c r="D19" s="61"/>
      <c r="E19" s="61"/>
      <c r="F19" s="61"/>
      <c r="G19" s="61"/>
      <c r="H19" s="62"/>
      <c r="I19" s="50"/>
      <c r="J19" s="51">
        <v>0.4</v>
      </c>
      <c r="K19" s="52">
        <f>J19*J32</f>
        <v>0</v>
      </c>
    </row>
    <row r="20" spans="1:14" s="12" customFormat="1" ht="32.549999999999997" customHeight="1" x14ac:dyDescent="0.35">
      <c r="A20" s="63" t="s">
        <v>0</v>
      </c>
      <c r="B20" s="64" t="s">
        <v>1</v>
      </c>
      <c r="C20" s="63" t="s">
        <v>6</v>
      </c>
      <c r="D20" s="63"/>
      <c r="E20" s="63"/>
      <c r="F20" s="63"/>
      <c r="G20" s="65" t="s">
        <v>2</v>
      </c>
      <c r="H20" s="65" t="s">
        <v>3</v>
      </c>
      <c r="I20" s="67" t="s">
        <v>7</v>
      </c>
      <c r="J20" s="54" t="s">
        <v>4</v>
      </c>
      <c r="K20" s="56" t="s">
        <v>141</v>
      </c>
      <c r="L20" s="46"/>
      <c r="M20" s="46"/>
      <c r="N20" s="46"/>
    </row>
    <row r="21" spans="1:14" s="12" customFormat="1" ht="39" customHeight="1" x14ac:dyDescent="0.35">
      <c r="A21" s="63"/>
      <c r="B21" s="64"/>
      <c r="C21" s="11" t="s">
        <v>8</v>
      </c>
      <c r="D21" s="11" t="s">
        <v>9</v>
      </c>
      <c r="E21" s="11" t="s">
        <v>10</v>
      </c>
      <c r="F21" s="11" t="s">
        <v>11</v>
      </c>
      <c r="G21" s="66"/>
      <c r="H21" s="66"/>
      <c r="I21" s="67"/>
      <c r="J21" s="55"/>
      <c r="K21" s="57"/>
      <c r="L21" s="46"/>
      <c r="M21" s="46"/>
      <c r="N21" s="46"/>
    </row>
    <row r="22" spans="1:14" s="12" customFormat="1" ht="284.55" customHeight="1" x14ac:dyDescent="0.35">
      <c r="A22" s="13" t="s">
        <v>37</v>
      </c>
      <c r="B22" s="14" t="s">
        <v>38</v>
      </c>
      <c r="C22" s="19" t="s">
        <v>108</v>
      </c>
      <c r="D22" s="19" t="s">
        <v>109</v>
      </c>
      <c r="E22" s="19" t="s">
        <v>110</v>
      </c>
      <c r="F22" s="47" t="s">
        <v>39</v>
      </c>
      <c r="G22" s="15"/>
      <c r="H22" s="14" t="str">
        <f t="shared" ref="H22:H31" si="2">IF(G22="A",C22,IF(G22="B",D22, IF(G22="C",E22,IF(G22="D",F22," "))))</f>
        <v xml:space="preserve"> </v>
      </c>
      <c r="I22" s="16">
        <v>0.1875</v>
      </c>
      <c r="J22" s="17" t="str">
        <f t="shared" ref="J22:J31" si="3">IF(G22="A",I22,IF(G22="B",I22*0.75, IF(G22="C",I22*0.35,IF(G22="D",0," "))))</f>
        <v xml:space="preserve"> </v>
      </c>
      <c r="K22" s="18"/>
      <c r="L22" s="6"/>
      <c r="M22" s="6"/>
      <c r="N22" s="6"/>
    </row>
    <row r="23" spans="1:14" ht="139.80000000000001" customHeight="1" x14ac:dyDescent="0.3">
      <c r="A23" s="13" t="s">
        <v>40</v>
      </c>
      <c r="B23" s="14" t="s">
        <v>41</v>
      </c>
      <c r="C23" s="19" t="s">
        <v>124</v>
      </c>
      <c r="D23" s="19" t="s">
        <v>111</v>
      </c>
      <c r="E23" s="19" t="s">
        <v>122</v>
      </c>
      <c r="F23" s="19" t="s">
        <v>42</v>
      </c>
      <c r="G23" s="15"/>
      <c r="H23" s="14" t="str">
        <f t="shared" si="2"/>
        <v xml:space="preserve"> </v>
      </c>
      <c r="I23" s="16">
        <v>0.125</v>
      </c>
      <c r="J23" s="17" t="str">
        <f t="shared" si="3"/>
        <v xml:space="preserve"> </v>
      </c>
      <c r="K23" s="18"/>
    </row>
    <row r="24" spans="1:14" ht="123.45" customHeight="1" x14ac:dyDescent="0.3">
      <c r="A24" s="13" t="s">
        <v>43</v>
      </c>
      <c r="B24" s="14" t="s">
        <v>44</v>
      </c>
      <c r="C24" s="47" t="s">
        <v>125</v>
      </c>
      <c r="D24" s="47" t="s">
        <v>126</v>
      </c>
      <c r="E24" s="47" t="s">
        <v>123</v>
      </c>
      <c r="F24" s="47" t="s">
        <v>45</v>
      </c>
      <c r="G24" s="15"/>
      <c r="H24" s="14" t="str">
        <f t="shared" si="2"/>
        <v xml:space="preserve"> </v>
      </c>
      <c r="I24" s="16">
        <v>0.125</v>
      </c>
      <c r="J24" s="17" t="str">
        <f t="shared" si="3"/>
        <v xml:space="preserve"> </v>
      </c>
      <c r="K24" s="18"/>
    </row>
    <row r="25" spans="1:14" ht="235.2" customHeight="1" x14ac:dyDescent="0.3">
      <c r="A25" s="13" t="s">
        <v>46</v>
      </c>
      <c r="B25" s="14" t="s">
        <v>47</v>
      </c>
      <c r="C25" s="19" t="s">
        <v>127</v>
      </c>
      <c r="D25" s="19" t="s">
        <v>112</v>
      </c>
      <c r="E25" s="19" t="s">
        <v>113</v>
      </c>
      <c r="F25" s="47" t="s">
        <v>48</v>
      </c>
      <c r="G25" s="15"/>
      <c r="H25" s="14" t="str">
        <f t="shared" si="2"/>
        <v xml:space="preserve"> </v>
      </c>
      <c r="I25" s="16">
        <v>0.125</v>
      </c>
      <c r="J25" s="17" t="str">
        <f t="shared" si="3"/>
        <v xml:space="preserve"> </v>
      </c>
      <c r="K25" s="18"/>
    </row>
    <row r="26" spans="1:14" ht="121.8" customHeight="1" x14ac:dyDescent="0.3">
      <c r="A26" s="13" t="s">
        <v>49</v>
      </c>
      <c r="B26" s="14" t="s">
        <v>50</v>
      </c>
      <c r="C26" s="47" t="s">
        <v>128</v>
      </c>
      <c r="D26" s="19" t="s">
        <v>129</v>
      </c>
      <c r="E26" s="47" t="s">
        <v>130</v>
      </c>
      <c r="F26" s="47" t="s">
        <v>51</v>
      </c>
      <c r="G26" s="15"/>
      <c r="H26" s="14" t="str">
        <f t="shared" si="2"/>
        <v xml:space="preserve"> </v>
      </c>
      <c r="I26" s="16">
        <v>6.25E-2</v>
      </c>
      <c r="J26" s="17" t="str">
        <f t="shared" si="3"/>
        <v xml:space="preserve"> </v>
      </c>
      <c r="K26" s="33"/>
    </row>
    <row r="27" spans="1:14" ht="139.80000000000001" customHeight="1" x14ac:dyDescent="0.3">
      <c r="A27" s="13" t="s">
        <v>52</v>
      </c>
      <c r="B27" s="47" t="s">
        <v>131</v>
      </c>
      <c r="C27" s="19" t="s">
        <v>132</v>
      </c>
      <c r="D27" s="19" t="s">
        <v>133</v>
      </c>
      <c r="E27" s="19" t="s">
        <v>134</v>
      </c>
      <c r="F27" s="19" t="s">
        <v>53</v>
      </c>
      <c r="G27" s="15"/>
      <c r="H27" s="14" t="str">
        <f t="shared" si="2"/>
        <v xml:space="preserve"> </v>
      </c>
      <c r="I27" s="16">
        <v>0.125</v>
      </c>
      <c r="J27" s="17" t="str">
        <f t="shared" si="3"/>
        <v xml:space="preserve"> </v>
      </c>
      <c r="K27" s="33"/>
    </row>
    <row r="28" spans="1:14" ht="89.55" customHeight="1" x14ac:dyDescent="0.3">
      <c r="A28" s="13" t="s">
        <v>54</v>
      </c>
      <c r="B28" s="14" t="s">
        <v>55</v>
      </c>
      <c r="C28" s="19" t="s">
        <v>103</v>
      </c>
      <c r="D28" s="19" t="s">
        <v>104</v>
      </c>
      <c r="E28" s="19" t="s">
        <v>87</v>
      </c>
      <c r="F28" s="47" t="s">
        <v>56</v>
      </c>
      <c r="G28" s="15"/>
      <c r="H28" s="14" t="str">
        <f t="shared" si="2"/>
        <v xml:space="preserve"> </v>
      </c>
      <c r="I28" s="16">
        <v>6.25E-2</v>
      </c>
      <c r="J28" s="17" t="str">
        <f t="shared" si="3"/>
        <v xml:space="preserve"> </v>
      </c>
      <c r="K28" s="33"/>
    </row>
    <row r="29" spans="1:14" ht="112.8" customHeight="1" x14ac:dyDescent="0.3">
      <c r="A29" s="13" t="s">
        <v>57</v>
      </c>
      <c r="B29" s="14" t="s">
        <v>58</v>
      </c>
      <c r="C29" s="19" t="s">
        <v>105</v>
      </c>
      <c r="D29" s="19" t="s">
        <v>106</v>
      </c>
      <c r="E29" s="19" t="s">
        <v>107</v>
      </c>
      <c r="F29" s="47" t="s">
        <v>59</v>
      </c>
      <c r="G29" s="15"/>
      <c r="H29" s="14" t="str">
        <f t="shared" si="2"/>
        <v xml:space="preserve"> </v>
      </c>
      <c r="I29" s="16">
        <v>6.25E-2</v>
      </c>
      <c r="J29" s="17" t="str">
        <f t="shared" si="3"/>
        <v xml:space="preserve"> </v>
      </c>
      <c r="K29" s="33"/>
    </row>
    <row r="30" spans="1:14" ht="165" customHeight="1" x14ac:dyDescent="0.3">
      <c r="A30" s="13" t="s">
        <v>60</v>
      </c>
      <c r="B30" s="14" t="s">
        <v>61</v>
      </c>
      <c r="C30" s="47" t="s">
        <v>135</v>
      </c>
      <c r="D30" s="47" t="s">
        <v>136</v>
      </c>
      <c r="E30" s="47" t="s">
        <v>137</v>
      </c>
      <c r="F30" s="47" t="s">
        <v>62</v>
      </c>
      <c r="G30" s="15"/>
      <c r="H30" s="14" t="str">
        <f t="shared" si="2"/>
        <v xml:space="preserve"> </v>
      </c>
      <c r="I30" s="16">
        <v>6.25E-2</v>
      </c>
      <c r="J30" s="17" t="str">
        <f t="shared" si="3"/>
        <v xml:space="preserve"> </v>
      </c>
      <c r="K30" s="33"/>
    </row>
    <row r="31" spans="1:14" ht="146.55000000000001" customHeight="1" x14ac:dyDescent="0.3">
      <c r="A31" s="13" t="s">
        <v>63</v>
      </c>
      <c r="B31" s="47" t="s">
        <v>64</v>
      </c>
      <c r="C31" s="47" t="s">
        <v>140</v>
      </c>
      <c r="D31" s="47" t="s">
        <v>139</v>
      </c>
      <c r="E31" s="47" t="s">
        <v>138</v>
      </c>
      <c r="F31" s="47" t="s">
        <v>65</v>
      </c>
      <c r="G31" s="15"/>
      <c r="H31" s="14" t="str">
        <f t="shared" si="2"/>
        <v xml:space="preserve"> </v>
      </c>
      <c r="I31" s="16">
        <v>6.25E-2</v>
      </c>
      <c r="J31" s="17" t="str">
        <f t="shared" si="3"/>
        <v xml:space="preserve"> </v>
      </c>
      <c r="K31" s="18"/>
    </row>
    <row r="32" spans="1:14" ht="23.4" x14ac:dyDescent="0.3">
      <c r="A32" s="29" t="s">
        <v>66</v>
      </c>
      <c r="B32" s="34"/>
      <c r="C32" s="35"/>
      <c r="D32" s="36"/>
      <c r="E32" s="37"/>
      <c r="F32" s="38"/>
      <c r="G32" s="38"/>
      <c r="H32" s="38"/>
      <c r="I32" s="39">
        <f>SUM(I22:I31)</f>
        <v>1</v>
      </c>
      <c r="J32" s="28">
        <f>SUM(J22:J31)</f>
        <v>0</v>
      </c>
      <c r="K32" s="32"/>
    </row>
    <row r="33" spans="1:14" ht="23.4" x14ac:dyDescent="0.3">
      <c r="A33" s="3"/>
      <c r="B33" s="34"/>
      <c r="C33" s="35"/>
      <c r="D33" s="36"/>
      <c r="E33" s="37"/>
      <c r="F33" s="38"/>
      <c r="G33" s="38"/>
      <c r="H33" s="38"/>
      <c r="I33" s="8"/>
      <c r="J33" s="40" t="str">
        <f>IF(G33="A",I33,IF(G33="B",I33*0.75, IF(G33="C",I33*0.35,IF(G33="D",0," "))))</f>
        <v xml:space="preserve"> </v>
      </c>
      <c r="K33" s="32"/>
    </row>
    <row r="34" spans="1:14" ht="54" customHeight="1" x14ac:dyDescent="0.3">
      <c r="A34" s="60" t="s">
        <v>145</v>
      </c>
      <c r="B34" s="61"/>
      <c r="C34" s="61"/>
      <c r="D34" s="61"/>
      <c r="E34" s="61"/>
      <c r="F34" s="61"/>
      <c r="G34" s="61"/>
      <c r="H34" s="62"/>
      <c r="I34" s="50"/>
      <c r="J34" s="51">
        <v>0.2</v>
      </c>
      <c r="K34" s="52">
        <f>J34*J41</f>
        <v>0</v>
      </c>
    </row>
    <row r="35" spans="1:14" s="12" customFormat="1" ht="32.549999999999997" customHeight="1" x14ac:dyDescent="0.35">
      <c r="A35" s="63" t="s">
        <v>0</v>
      </c>
      <c r="B35" s="64" t="s">
        <v>1</v>
      </c>
      <c r="C35" s="63" t="s">
        <v>6</v>
      </c>
      <c r="D35" s="63"/>
      <c r="E35" s="63"/>
      <c r="F35" s="63"/>
      <c r="G35" s="65" t="s">
        <v>2</v>
      </c>
      <c r="H35" s="65" t="s">
        <v>3</v>
      </c>
      <c r="I35" s="67" t="s">
        <v>7</v>
      </c>
      <c r="J35" s="54" t="s">
        <v>4</v>
      </c>
      <c r="K35" s="56" t="s">
        <v>141</v>
      </c>
      <c r="L35" s="46"/>
      <c r="M35" s="46"/>
      <c r="N35" s="46"/>
    </row>
    <row r="36" spans="1:14" s="12" customFormat="1" ht="39" customHeight="1" x14ac:dyDescent="0.35">
      <c r="A36" s="63"/>
      <c r="B36" s="64"/>
      <c r="C36" s="11" t="s">
        <v>8</v>
      </c>
      <c r="D36" s="11" t="s">
        <v>9</v>
      </c>
      <c r="E36" s="11" t="s">
        <v>10</v>
      </c>
      <c r="F36" s="11" t="s">
        <v>11</v>
      </c>
      <c r="G36" s="66"/>
      <c r="H36" s="66"/>
      <c r="I36" s="67"/>
      <c r="J36" s="55"/>
      <c r="K36" s="57"/>
      <c r="L36" s="46"/>
      <c r="M36" s="46"/>
      <c r="N36" s="46"/>
    </row>
    <row r="37" spans="1:14" s="12" customFormat="1" ht="72" x14ac:dyDescent="0.35">
      <c r="A37" s="13" t="s">
        <v>67</v>
      </c>
      <c r="B37" s="41" t="s">
        <v>68</v>
      </c>
      <c r="C37" s="47" t="s">
        <v>146</v>
      </c>
      <c r="D37" s="47" t="s">
        <v>147</v>
      </c>
      <c r="E37" s="47" t="s">
        <v>69</v>
      </c>
      <c r="F37" s="47" t="s">
        <v>56</v>
      </c>
      <c r="G37" s="15"/>
      <c r="H37" s="14" t="str">
        <f t="shared" ref="H37:H40" si="4">IF(G37="A",C37,IF(G37="B",D37, IF(G37="C",E37,IF(G37="D",F37," "))))</f>
        <v xml:space="preserve"> </v>
      </c>
      <c r="I37" s="16">
        <v>0.25</v>
      </c>
      <c r="J37" s="17" t="str">
        <f t="shared" ref="J37:J40" si="5">IF(G37="A",I37,IF(G37="B",I37*0.75, IF(G37="C",I37*0.35,IF(G37="D",0," "))))</f>
        <v xml:space="preserve"> </v>
      </c>
      <c r="K37" s="18"/>
      <c r="L37" s="6"/>
      <c r="M37" s="6"/>
      <c r="N37" s="6"/>
    </row>
    <row r="38" spans="1:14" ht="132" customHeight="1" x14ac:dyDescent="0.3">
      <c r="A38" s="3" t="s">
        <v>70</v>
      </c>
      <c r="B38" s="41" t="s">
        <v>71</v>
      </c>
      <c r="C38" s="47" t="s">
        <v>97</v>
      </c>
      <c r="D38" s="47" t="s">
        <v>98</v>
      </c>
      <c r="E38" s="47" t="s">
        <v>72</v>
      </c>
      <c r="F38" s="47" t="s">
        <v>56</v>
      </c>
      <c r="G38" s="15"/>
      <c r="H38" s="14" t="str">
        <f t="shared" si="4"/>
        <v xml:space="preserve"> </v>
      </c>
      <c r="I38" s="16">
        <v>0.35</v>
      </c>
      <c r="J38" s="17" t="str">
        <f t="shared" si="5"/>
        <v xml:space="preserve"> </v>
      </c>
      <c r="K38" s="18"/>
    </row>
    <row r="39" spans="1:14" ht="102" customHeight="1" x14ac:dyDescent="0.3">
      <c r="A39" s="13" t="s">
        <v>73</v>
      </c>
      <c r="B39" s="41" t="s">
        <v>74</v>
      </c>
      <c r="C39" s="47" t="s">
        <v>99</v>
      </c>
      <c r="D39" s="47" t="s">
        <v>100</v>
      </c>
      <c r="E39" s="47" t="s">
        <v>75</v>
      </c>
      <c r="F39" s="47" t="s">
        <v>56</v>
      </c>
      <c r="G39" s="15"/>
      <c r="H39" s="14" t="str">
        <f t="shared" si="4"/>
        <v xml:space="preserve"> </v>
      </c>
      <c r="I39" s="16">
        <v>0.25</v>
      </c>
      <c r="J39" s="17" t="str">
        <f t="shared" si="5"/>
        <v xml:space="preserve"> </v>
      </c>
      <c r="K39" s="18"/>
    </row>
    <row r="40" spans="1:14" ht="148.05000000000001" customHeight="1" x14ac:dyDescent="0.3">
      <c r="A40" s="13" t="s">
        <v>76</v>
      </c>
      <c r="B40" s="14" t="s">
        <v>77</v>
      </c>
      <c r="C40" s="47" t="s">
        <v>148</v>
      </c>
      <c r="D40" s="47" t="s">
        <v>101</v>
      </c>
      <c r="E40" s="47" t="s">
        <v>102</v>
      </c>
      <c r="F40" s="47" t="s">
        <v>78</v>
      </c>
      <c r="G40" s="15"/>
      <c r="H40" s="14" t="str">
        <f t="shared" si="4"/>
        <v xml:space="preserve"> </v>
      </c>
      <c r="I40" s="16">
        <v>0.15</v>
      </c>
      <c r="J40" s="17" t="str">
        <f t="shared" si="5"/>
        <v xml:space="preserve"> </v>
      </c>
      <c r="K40" s="18"/>
    </row>
    <row r="41" spans="1:14" ht="23.4" x14ac:dyDescent="0.3">
      <c r="A41" s="53" t="s">
        <v>79</v>
      </c>
      <c r="B41" s="34"/>
      <c r="C41" s="43"/>
      <c r="D41" s="44"/>
      <c r="E41" s="45"/>
      <c r="F41" s="37"/>
      <c r="G41" s="37"/>
      <c r="H41" s="37"/>
      <c r="I41" s="39">
        <f>SUM(I37:I40)</f>
        <v>1</v>
      </c>
      <c r="J41" s="28">
        <f>SUM(J37:J40)</f>
        <v>0</v>
      </c>
      <c r="K41" s="32"/>
    </row>
    <row r="42" spans="1:14" x14ac:dyDescent="0.3">
      <c r="A42" s="42"/>
      <c r="B42" s="34"/>
      <c r="C42" s="43"/>
      <c r="D42" s="44"/>
      <c r="E42" s="45"/>
      <c r="F42" s="37"/>
      <c r="G42" s="37"/>
      <c r="H42" s="37"/>
    </row>
    <row r="43" spans="1:14" x14ac:dyDescent="0.3">
      <c r="A43" s="42"/>
      <c r="B43" s="34"/>
      <c r="C43" s="43"/>
      <c r="D43" s="44"/>
      <c r="E43" s="45"/>
      <c r="F43" s="37"/>
      <c r="G43" s="37"/>
      <c r="H43" s="37"/>
    </row>
    <row r="45" spans="1:14" ht="25.8" x14ac:dyDescent="0.5">
      <c r="A45" s="70" t="s">
        <v>143</v>
      </c>
      <c r="B45" s="70"/>
      <c r="C45" s="70"/>
      <c r="D45" s="70"/>
      <c r="E45" s="70"/>
      <c r="F45" s="70"/>
      <c r="G45" s="70"/>
      <c r="H45" s="70"/>
      <c r="I45" s="71"/>
      <c r="J45" s="71"/>
      <c r="K45" s="72">
        <f>K4</f>
        <v>0</v>
      </c>
      <c r="L45"/>
      <c r="M45"/>
      <c r="N45"/>
    </row>
    <row r="46" spans="1:14" ht="23.4" x14ac:dyDescent="0.3">
      <c r="A46" s="71"/>
      <c r="B46" s="73" t="s">
        <v>142</v>
      </c>
      <c r="C46" s="71"/>
      <c r="D46" s="71"/>
      <c r="E46" s="71"/>
      <c r="F46" s="71"/>
      <c r="G46" s="71"/>
      <c r="H46" s="71"/>
      <c r="I46" s="71"/>
      <c r="J46" s="71"/>
      <c r="K46" s="74"/>
      <c r="L46"/>
      <c r="M46"/>
      <c r="N46"/>
    </row>
    <row r="47" spans="1:14" ht="23.4" x14ac:dyDescent="0.45">
      <c r="A47" s="71"/>
      <c r="B47" s="75" t="str">
        <f>A6</f>
        <v>TEMA 1.3.1. - Operativno planiranje i izveštavanje</v>
      </c>
      <c r="C47" s="71"/>
      <c r="D47" s="76">
        <f>J17</f>
        <v>0</v>
      </c>
      <c r="E47" s="71"/>
      <c r="F47" s="71"/>
      <c r="G47" s="71"/>
      <c r="H47" s="71"/>
      <c r="I47" s="71"/>
      <c r="J47" s="71"/>
      <c r="K47" s="74"/>
      <c r="L47"/>
      <c r="M47"/>
      <c r="N47"/>
    </row>
    <row r="48" spans="1:14" ht="23.4" x14ac:dyDescent="0.45">
      <c r="A48" s="71"/>
      <c r="B48" s="75" t="str">
        <f>A19</f>
        <v>TEME 1.3.2. - Upravljanje učinkom</v>
      </c>
      <c r="C48" s="71"/>
      <c r="D48" s="76">
        <f>J32</f>
        <v>0</v>
      </c>
      <c r="E48" s="71"/>
      <c r="F48" s="71"/>
      <c r="G48" s="71"/>
      <c r="H48" s="71"/>
      <c r="I48" s="71"/>
      <c r="J48" s="71"/>
      <c r="K48" s="74"/>
      <c r="L48"/>
      <c r="M48"/>
      <c r="N48"/>
    </row>
    <row r="49" spans="1:14" ht="23.4" x14ac:dyDescent="0.45">
      <c r="A49" s="71"/>
      <c r="B49" s="75" t="str">
        <f>A34</f>
        <v>TEMA 1.3.3. - Analiza, ocena i vrednovanje učinka</v>
      </c>
      <c r="C49" s="71"/>
      <c r="D49" s="76">
        <f>J41</f>
        <v>0</v>
      </c>
      <c r="E49" s="71"/>
      <c r="F49" s="71"/>
      <c r="G49" s="71"/>
      <c r="H49" s="71"/>
      <c r="I49" s="71"/>
      <c r="J49" s="71"/>
      <c r="K49" s="74"/>
      <c r="L49"/>
      <c r="M49"/>
      <c r="N49"/>
    </row>
  </sheetData>
  <sheetProtection algorithmName="SHA-512" hashValue="5Hx7vgG3ngSoXaETaVNw4YRqDKxSzpJfe59xnwNeruP4755FBgvQ805iKo1q6sUVYjQg+xg/B+AgsLfpLU3Gcg==" saltValue="GgXIGW3kF8bu5t5rzZbvEQ==" spinCount="100000" sheet="1" objects="1" scenarios="1"/>
  <mergeCells count="31">
    <mergeCell ref="A1:K1"/>
    <mergeCell ref="K2:K3"/>
    <mergeCell ref="A35:A36"/>
    <mergeCell ref="B35:B36"/>
    <mergeCell ref="C35:F35"/>
    <mergeCell ref="G35:G36"/>
    <mergeCell ref="H35:H36"/>
    <mergeCell ref="I35:I36"/>
    <mergeCell ref="J35:J36"/>
    <mergeCell ref="K7:K8"/>
    <mergeCell ref="A20:A21"/>
    <mergeCell ref="B20:B21"/>
    <mergeCell ref="C20:F20"/>
    <mergeCell ref="G20:G21"/>
    <mergeCell ref="H20:H21"/>
    <mergeCell ref="I20:I21"/>
    <mergeCell ref="J20:J21"/>
    <mergeCell ref="A45:H45"/>
    <mergeCell ref="K35:K36"/>
    <mergeCell ref="A4:H4"/>
    <mergeCell ref="A6:H6"/>
    <mergeCell ref="A19:H19"/>
    <mergeCell ref="A34:H34"/>
    <mergeCell ref="K20:K21"/>
    <mergeCell ref="A7:A8"/>
    <mergeCell ref="B7:B8"/>
    <mergeCell ref="C7:F7"/>
    <mergeCell ref="G7:G8"/>
    <mergeCell ref="H7:H8"/>
    <mergeCell ref="I7:I8"/>
    <mergeCell ref="J7:J8"/>
  </mergeCells>
  <conditionalFormatting sqref="D16">
    <cfRule type="dataBar" priority="7">
      <dataBar>
        <cfvo type="min"/>
        <cfvo type="max"/>
        <color theme="7" tint="0.59999389629810485"/>
      </dataBar>
    </cfRule>
  </conditionalFormatting>
  <conditionalFormatting sqref="D17:D18">
    <cfRule type="dataBar" priority="12">
      <dataBar>
        <cfvo type="min"/>
        <cfvo type="max"/>
        <color theme="7" tint="0.59999389629810485"/>
      </dataBar>
    </cfRule>
  </conditionalFormatting>
  <conditionalFormatting sqref="D24">
    <cfRule type="dataBar" priority="3">
      <dataBar>
        <cfvo type="min"/>
        <cfvo type="max"/>
        <color theme="7" tint="0.59999389629810485"/>
      </dataBar>
    </cfRule>
  </conditionalFormatting>
  <conditionalFormatting sqref="D26">
    <cfRule type="dataBar" priority="4">
      <dataBar>
        <cfvo type="min"/>
        <cfvo type="max"/>
        <color theme="7" tint="0.59999389629810485"/>
      </dataBar>
    </cfRule>
  </conditionalFormatting>
  <conditionalFormatting sqref="D28">
    <cfRule type="dataBar" priority="2">
      <dataBar>
        <cfvo type="min"/>
        <cfvo type="max"/>
        <color theme="7" tint="0.59999389629810485"/>
      </dataBar>
    </cfRule>
  </conditionalFormatting>
  <conditionalFormatting sqref="D31 D25">
    <cfRule type="dataBar" priority="5">
      <dataBar>
        <cfvo type="min"/>
        <cfvo type="max"/>
        <color theme="7" tint="0.59999389629810485"/>
      </dataBar>
    </cfRule>
  </conditionalFormatting>
  <conditionalFormatting sqref="D32:D33">
    <cfRule type="dataBar" priority="9">
      <dataBar>
        <cfvo type="min"/>
        <cfvo type="max"/>
        <color theme="7" tint="0.59999389629810485"/>
      </dataBar>
    </cfRule>
  </conditionalFormatting>
  <conditionalFormatting sqref="D39:D40 D37">
    <cfRule type="dataBar" priority="1">
      <dataBar>
        <cfvo type="min"/>
        <cfvo type="max"/>
        <color theme="7" tint="0.59999389629810485"/>
      </dataBar>
    </cfRule>
  </conditionalFormatting>
  <conditionalFormatting sqref="D41:D42">
    <cfRule type="dataBar" priority="10">
      <dataBar>
        <cfvo type="min"/>
        <cfvo type="max"/>
        <color theme="7" tint="0.59999389629810485"/>
      </dataBar>
    </cfRule>
  </conditionalFormatting>
  <conditionalFormatting sqref="D43">
    <cfRule type="dataBar" priority="8">
      <dataBar>
        <cfvo type="min"/>
        <cfvo type="max"/>
        <color theme="7" tint="0.59999389629810485"/>
      </dataBar>
    </cfRule>
  </conditionalFormatting>
  <conditionalFormatting sqref="D11:E11">
    <cfRule type="dataBar" priority="6">
      <dataBar>
        <cfvo type="min"/>
        <cfvo type="max"/>
        <color theme="7" tint="0.59999389629810485"/>
      </dataBar>
    </cfRule>
  </conditionalFormatting>
  <dataValidations count="1">
    <dataValidation type="list" allowBlank="1" showInputMessage="1" showErrorMessage="1" sqref="G22:G31 G37:G40 G9:G17" xr:uid="{8BE0434F-293A-4A54-B678-7EF5EF9FC4BE}">
      <formula1>"A,B,C,D"</formula1>
    </dataValidation>
  </dataValidations>
  <pageMargins left="0.7" right="0.7" top="0.75" bottom="0.75" header="0.3" footer="0.3"/>
  <pageSetup paperSize="9" scale="38" orientation="landscape" horizontalDpi="0" verticalDpi="0"/>
  <rowBreaks count="4" manualBreakCount="4">
    <brk id="11" max="10" man="1"/>
    <brk id="17" max="10" man="1"/>
    <brk id="25" max="10" man="1"/>
    <brk id="32" max="1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Kopanja</dc:creator>
  <cp:lastModifiedBy>Voja</cp:lastModifiedBy>
  <dcterms:created xsi:type="dcterms:W3CDTF">2025-07-08T10:13:24Z</dcterms:created>
  <dcterms:modified xsi:type="dcterms:W3CDTF">2025-12-26T13:00:19Z</dcterms:modified>
</cp:coreProperties>
</file>